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82CFA99-033F-44CB-8E4B-AE043CAA8F27}" xr6:coauthVersionLast="47" xr6:coauthVersionMax="47" xr10:uidLastSave="{00000000-0000-0000-0000-000000000000}"/>
  <bookViews>
    <workbookView xWindow="32640" yWindow="660" windowWidth="19410" windowHeight="13215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43" l="1"/>
  <c r="E243" i="2"/>
  <c r="D243" i="2" l="1"/>
  <c r="D14" i="143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N20" i="143" s="1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7" i="143" l="1"/>
  <c r="Y8" i="143" s="1"/>
  <c r="Y9" i="143" s="1"/>
  <c r="Y10" i="143" s="1"/>
  <c r="Y11" i="143" s="1"/>
  <c r="Y12" i="143" s="1"/>
  <c r="Y13" i="143" s="1"/>
  <c r="Y14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Q8" i="143"/>
  <c r="S8" i="143" s="1"/>
  <c r="R8" i="143" s="1"/>
  <c r="P43" i="142"/>
  <c r="O43" i="142" s="1"/>
  <c r="S43" i="142"/>
  <c r="R43" i="142" s="1"/>
  <c r="Q9" i="143" l="1"/>
  <c r="P8" i="143"/>
  <c r="O8" i="143" s="1"/>
  <c r="Q10" i="143"/>
  <c r="S10" i="143" s="1"/>
  <c r="R10" i="143" s="1"/>
  <c r="S9" i="143"/>
  <c r="R9" i="143" s="1"/>
  <c r="P44" i="142"/>
  <c r="O44" i="142" s="1"/>
  <c r="S44" i="142"/>
  <c r="R44" i="142" s="1"/>
  <c r="P9" i="143" l="1"/>
  <c r="O9" i="143" s="1"/>
  <c r="Q11" i="143"/>
  <c r="P45" i="142"/>
  <c r="O45" i="142" s="1"/>
  <c r="S45" i="142"/>
  <c r="R45" i="142" s="1"/>
  <c r="P10" i="143" l="1"/>
  <c r="O10" i="143" s="1"/>
  <c r="Q12" i="143"/>
  <c r="P11" i="143"/>
  <c r="O11" i="143" s="1"/>
  <c r="S11" i="143"/>
  <c r="R11" i="143" s="1"/>
  <c r="S12" i="143"/>
  <c r="R12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<sst xmlns="http://schemas.openxmlformats.org/spreadsheetml/2006/main" count="1911" uniqueCount="395">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</sst>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O7" activePane="bottomRight" state="frozen"/>
      <selection pane="topRight" activeCell="C1" sqref="C1"/>
      <selection pane="bottomLeft" activeCell="A7" sqref="A7"/>
      <selection pane="bottomRight" activeCell="R3" sqref="R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-3101851</v>
      </c>
      <c r="Y7" s="215">
        <f>G48-K7-L7+1</f>
        <v>-3101851</v>
      </c>
      <c r="Z7" s="216">
        <f>AVERAGE(Y7:Y13)</f>
        <v>-3099993.7142857141</v>
      </c>
      <c r="AA7" s="92"/>
    </row>
    <row r="8" spans="2:255">
      <c r="B8" s="116">
        <v>45554</v>
      </c>
      <c r="C8" s="14"/>
      <c r="D8" s="87"/>
      <c r="E8" s="128"/>
      <c r="F8" s="162"/>
      <c r="G8" s="26">
        <f>D8+E8+F8-E7-F7</f>
        <v>2937127</v>
      </c>
      <c r="H8" s="132">
        <v>300</v>
      </c>
      <c r="I8" s="63">
        <v>-2000</v>
      </c>
      <c r="J8" s="63">
        <v>500</v>
      </c>
      <c r="K8" s="170">
        <f t="shared" ref="K8:K9" si="2">+H8+I8+J8</f>
        <v>-1200</v>
      </c>
      <c r="L8" s="171"/>
      <c r="M8" s="153"/>
      <c r="N8" s="149">
        <f>L8+K8+G8+M8</f>
        <v>2935927</v>
      </c>
      <c r="O8" s="67">
        <f t="shared" ref="O8:O41" si="3">P8/T8</f>
        <v>1557913.0099999998</v>
      </c>
      <c r="P8" s="163">
        <f>(IF($Q8&lt;0,-$Q$3+P7,($Q8-$Q$3)+P7))</f>
        <v>3115826.0199999996</v>
      </c>
      <c r="Q8" s="164">
        <f>Q7+N8</f>
        <v>3188816.51</v>
      </c>
      <c r="R8" s="29">
        <f t="shared" si="1"/>
        <v>1056.1268012765433</v>
      </c>
      <c r="S8" s="165">
        <f>SUM($Q$7:$Q8)/T8</f>
        <v>1720853.0099999998</v>
      </c>
      <c r="T8" s="166">
        <v>2</v>
      </c>
      <c r="U8" s="138">
        <f>B7+6</f>
        <v>45559</v>
      </c>
      <c r="V8" s="131"/>
      <c r="W8" s="105"/>
      <c r="X8" s="167"/>
      <c r="Y8" s="156">
        <f>Y7-K8-L8</f>
        <v>-3100651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-2000</v>
      </c>
      <c r="J9" s="63">
        <v>500</v>
      </c>
      <c r="K9" s="170">
        <f t="shared" si="2"/>
        <v>-1200</v>
      </c>
      <c r="L9" s="171"/>
      <c r="M9" s="153"/>
      <c r="N9" s="149">
        <f>L9+K9+G9+M9</f>
        <v>-1200</v>
      </c>
      <c r="O9" s="67">
        <f t="shared" si="3"/>
        <v>2046833.843333333</v>
      </c>
      <c r="P9" s="163">
        <f t="shared" ref="P9" si="4">(IF($Q9&lt;0,-$Q$3+P8,($Q9-$Q$3)+P8))</f>
        <v>6140501.5299999993</v>
      </c>
      <c r="Q9" s="164">
        <f>Q8+N9-1</f>
        <v>3187615.51</v>
      </c>
      <c r="R9" s="29">
        <f t="shared" si="1"/>
        <v>1356.1892987193651</v>
      </c>
      <c r="S9" s="5">
        <f>SUM($Q$7:$Q9)/T9+1</f>
        <v>2209774.8433333333</v>
      </c>
      <c r="T9" s="17">
        <v>3</v>
      </c>
      <c r="U9" s="4"/>
      <c r="V9" s="131"/>
      <c r="W9" s="105"/>
      <c r="X9" s="167"/>
      <c r="Y9" s="156">
        <f>Y8-K9-L9</f>
        <v>-3099451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2291294.2599999998</v>
      </c>
      <c r="P10" s="163">
        <f>(IF($Q10&lt;0,-$Q$3+P9,($Q10-$Q$3)+P9))</f>
        <v>9165177.0399999991</v>
      </c>
      <c r="Q10" s="164">
        <f>Q9+N10</f>
        <v>3187615.51</v>
      </c>
      <c r="R10" s="29">
        <f t="shared" si="1"/>
        <v>1506.2190131336686</v>
      </c>
      <c r="S10" s="5">
        <f>SUM($Q$7:$Q10)/T10-1</f>
        <v>2454233.2599999998</v>
      </c>
      <c r="T10" s="17">
        <v>4</v>
      </c>
      <c r="U10" s="4"/>
      <c r="V10" s="131"/>
      <c r="W10" s="105"/>
      <c r="X10" s="167"/>
      <c r="Y10" s="156">
        <f>Y9-K10-L10</f>
        <v>-3099451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2437970.5099999998</v>
      </c>
      <c r="P11" s="163">
        <f t="shared" ref="P11:P41" si="5">(IF($Q11&lt;0,-$Q$3+P10,($Q11-$Q$3)+P10))</f>
        <v>12189852.549999999</v>
      </c>
      <c r="Q11" s="164">
        <f>Q10+N11</f>
        <v>3187615.51</v>
      </c>
      <c r="R11" s="29">
        <f t="shared" si="1"/>
        <v>1596.2381919725051</v>
      </c>
      <c r="S11" s="5">
        <f>SUM($Q$7:$Q11)/T11</f>
        <v>2600910.5099999998</v>
      </c>
      <c r="T11" s="17">
        <v>5</v>
      </c>
      <c r="U11" s="27"/>
      <c r="V11" s="134"/>
      <c r="W11" s="105"/>
      <c r="X11" s="167"/>
      <c r="Y11" s="156">
        <f t="shared" ref="Y11:Y18" si="6">Y10-K11-L11</f>
        <v>-3099451</v>
      </c>
      <c r="Z11" s="217"/>
      <c r="AA11" s="92"/>
    </row>
    <row r="12" spans="2:255">
      <c r="B12" s="116">
        <v>45558</v>
      </c>
      <c r="C12" s="14"/>
      <c r="D12" s="87"/>
      <c r="E12" s="87"/>
      <c r="F12" s="23"/>
      <c r="G12" s="26">
        <f>D12+E12+F12-E9-F9</f>
        <v>0</v>
      </c>
      <c r="H12" s="132">
        <v>2800</v>
      </c>
      <c r="I12" s="63">
        <v>-2000</v>
      </c>
      <c r="J12" s="63">
        <v>100</v>
      </c>
      <c r="K12" s="170">
        <f t="shared" ref="K12:K41" si="7">+H12+I12+J12</f>
        <v>900</v>
      </c>
      <c r="L12" s="171"/>
      <c r="M12" s="153"/>
      <c r="N12" s="149">
        <f t="shared" ref="N12:N15" si="8">L12+K12+G12+M12</f>
        <v>900</v>
      </c>
      <c r="O12" s="67">
        <f t="shared" si="3"/>
        <v>2535904.6766666663</v>
      </c>
      <c r="P12" s="163">
        <f t="shared" si="5"/>
        <v>15215428.059999999</v>
      </c>
      <c r="Q12" s="164">
        <f>Q11+N12</f>
        <v>3188515.51</v>
      </c>
      <c r="R12" s="29">
        <f t="shared" si="1"/>
        <v>1656.3426271429155</v>
      </c>
      <c r="S12" s="5">
        <f>SUM($Q$7:$Q12)/T12</f>
        <v>2698844.6766666663</v>
      </c>
      <c r="T12" s="17">
        <v>6</v>
      </c>
      <c r="U12" s="138">
        <f>B12</f>
        <v>45558</v>
      </c>
      <c r="V12" s="310"/>
      <c r="W12" s="105"/>
      <c r="X12" s="167" t="e">
        <f>AVERAGE(W12:W20)</f>
        <v>#DIV/0!</v>
      </c>
      <c r="Y12" s="156">
        <f>Y11-K12-L12</f>
        <v>-3100351</v>
      </c>
      <c r="Z12" s="217">
        <f>AVERAGE(Y12:Y20)</f>
        <v>-3098927.777777778</v>
      </c>
      <c r="AA12" s="92"/>
    </row>
    <row r="13" spans="2:255">
      <c r="B13" s="116">
        <v>45559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-2000</v>
      </c>
      <c r="J13" s="63">
        <v>100</v>
      </c>
      <c r="K13" s="170">
        <f t="shared" si="7"/>
        <v>-1600</v>
      </c>
      <c r="L13" s="171"/>
      <c r="M13" s="153"/>
      <c r="N13" s="149">
        <f t="shared" si="8"/>
        <v>-1600</v>
      </c>
      <c r="O13" s="67">
        <f t="shared" si="3"/>
        <v>2605629.0814285716</v>
      </c>
      <c r="P13" s="163">
        <f t="shared" si="5"/>
        <v>18239403.57</v>
      </c>
      <c r="Q13" s="164">
        <f>Q12+N13</f>
        <v>3186915.51</v>
      </c>
      <c r="R13" s="29">
        <f t="shared" si="1"/>
        <v>1699.1340870434342</v>
      </c>
      <c r="S13" s="5">
        <f>SUM($Q$7:$Q13)/T13</f>
        <v>2768569.0814285716</v>
      </c>
      <c r="T13" s="17">
        <v>7</v>
      </c>
      <c r="U13" s="138">
        <f>B12+8</f>
        <v>45566</v>
      </c>
      <c r="V13" s="249"/>
      <c r="W13" s="105"/>
      <c r="X13" s="167"/>
      <c r="Y13" s="156">
        <f>Y12-K13-L13+1</f>
        <v>-3098750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</f>
        <v>-55098</v>
      </c>
      <c r="E14" s="87"/>
      <c r="F14" s="23"/>
      <c r="G14" s="26">
        <f>D14+E14+F14-E13-F13</f>
        <v>-55098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-55098</v>
      </c>
      <c r="O14" s="67">
        <f>P14/T14+1</f>
        <v>2651036.2599999998</v>
      </c>
      <c r="P14" s="163">
        <f t="shared" si="5"/>
        <v>21208282.079999998</v>
      </c>
      <c r="Q14" s="164">
        <f>Q13+N14+1</f>
        <v>3131818.51</v>
      </c>
      <c r="R14" s="29">
        <f t="shared" si="1"/>
        <v>1727.0101018779919</v>
      </c>
      <c r="S14" s="5">
        <f>SUM($Q$7:$Q14)/T14+15</f>
        <v>2813990.26</v>
      </c>
      <c r="T14" s="17">
        <v>8</v>
      </c>
      <c r="U14" s="4"/>
      <c r="V14" s="4"/>
      <c r="W14" s="105"/>
      <c r="X14" s="167"/>
      <c r="Y14" s="156">
        <f>Y13-K14-L14</f>
        <v>-3098750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2686351.0655555553</v>
      </c>
      <c r="P15" s="7">
        <f t="shared" si="5"/>
        <v>24177159.589999996</v>
      </c>
      <c r="Q15" s="164">
        <f>Q14+N15-1</f>
        <v>3131817.51</v>
      </c>
      <c r="R15" s="29">
        <f t="shared" si="1"/>
        <v>1748.6750126154138</v>
      </c>
      <c r="S15" s="5">
        <f>SUM($Q$7:$Q15)/T15</f>
        <v>2849291.0655555553</v>
      </c>
      <c r="T15" s="17">
        <v>9</v>
      </c>
      <c r="U15" s="4"/>
      <c r="V15" s="4"/>
      <c r="W15" s="105"/>
      <c r="X15" s="167"/>
      <c r="Y15" s="156">
        <f>Y14-K15-L15</f>
        <v>-3098750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2714603.8099999996</v>
      </c>
      <c r="P16" s="70">
        <f t="shared" si="5"/>
        <v>27146038.099999994</v>
      </c>
      <c r="Q16" s="164">
        <f>Q15+N16+1</f>
        <v>3131818.51</v>
      </c>
      <c r="R16" s="71">
        <f t="shared" si="1"/>
        <v>1766.0143672517488</v>
      </c>
      <c r="S16" s="72">
        <f>SUM($Q$7:$Q16)/T16</f>
        <v>2877543.8099999996</v>
      </c>
      <c r="T16" s="73">
        <v>10</v>
      </c>
      <c r="U16" s="218"/>
      <c r="V16" s="133"/>
      <c r="W16" s="105"/>
      <c r="X16" s="167"/>
      <c r="Y16" s="156">
        <f>Y15-K16-L16</f>
        <v>-3098750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2737719.691818181</v>
      </c>
      <c r="P17" s="7">
        <f t="shared" si="5"/>
        <v>30114916.609999992</v>
      </c>
      <c r="Q17" s="164">
        <f t="shared" ref="Q17:Q20" si="9">Q16+N17</f>
        <v>3131818.51</v>
      </c>
      <c r="R17" s="29">
        <f t="shared" si="1"/>
        <v>1780.2011119542049</v>
      </c>
      <c r="S17" s="5">
        <f>SUM($Q$7:$Q17)/T17</f>
        <v>2900659.691818181</v>
      </c>
      <c r="T17" s="18">
        <v>11</v>
      </c>
      <c r="U17" s="27"/>
      <c r="V17" s="136"/>
      <c r="W17" s="105"/>
      <c r="X17" s="167"/>
      <c r="Y17" s="156">
        <f t="shared" si="6"/>
        <v>-3098750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2756982.9266666658</v>
      </c>
      <c r="P18" s="7">
        <f t="shared" si="5"/>
        <v>33083795.11999999</v>
      </c>
      <c r="Q18" s="164">
        <f t="shared" si="9"/>
        <v>3131818.51</v>
      </c>
      <c r="R18" s="29">
        <f t="shared" si="1"/>
        <v>1792.0233992062513</v>
      </c>
      <c r="S18" s="5">
        <f>SUM($Q$7:$Q18)/T18</f>
        <v>2919922.9266666658</v>
      </c>
      <c r="T18" s="18">
        <v>12</v>
      </c>
      <c r="U18" s="27"/>
      <c r="V18" s="136"/>
      <c r="W18" s="105"/>
      <c r="X18" s="167"/>
      <c r="Y18" s="156">
        <f t="shared" si="6"/>
        <v>-3098750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0">L19+K19+G19+M19</f>
        <v>0</v>
      </c>
      <c r="O19" s="67">
        <f t="shared" si="3"/>
        <v>2773282.5099999988</v>
      </c>
      <c r="P19" s="7">
        <f t="shared" si="5"/>
        <v>36052672.629999988</v>
      </c>
      <c r="Q19" s="164">
        <f>Q18+N19-1</f>
        <v>3131817.51</v>
      </c>
      <c r="R19" s="29">
        <f t="shared" si="1"/>
        <v>1802.0268258254564</v>
      </c>
      <c r="S19" s="5">
        <f>SUM($Q$7:$Q19)/T19</f>
        <v>2936222.5099999988</v>
      </c>
      <c r="T19" s="18">
        <v>13</v>
      </c>
      <c r="U19" s="138">
        <f>B19</f>
        <v>45565</v>
      </c>
      <c r="V19" s="310"/>
      <c r="W19" s="105"/>
      <c r="X19" s="167" t="e">
        <f>AVERAGE(W19:W27)</f>
        <v>#DIV/0!</v>
      </c>
      <c r="Y19" s="156">
        <f>Y18-K19-L19</f>
        <v>-3098750</v>
      </c>
      <c r="Z19" s="217">
        <f>AVERAGE(Y19:Y27)</f>
        <v>-3098749.888888889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2787253.5814285702</v>
      </c>
      <c r="P20" s="7">
        <f t="shared" si="5"/>
        <v>39021550.139999986</v>
      </c>
      <c r="Q20" s="164">
        <f t="shared" si="9"/>
        <v>3131817.51</v>
      </c>
      <c r="R20" s="29">
        <f t="shared" si="1"/>
        <v>1810.6018052219038</v>
      </c>
      <c r="S20" s="5">
        <f>SUM($Q$7:$Q20)/T20+1</f>
        <v>2950194.5814285702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-3098749</v>
      </c>
      <c r="Z20" s="217"/>
      <c r="AA20" s="92"/>
      <c r="AB20" s="92"/>
    </row>
    <row r="21" spans="2:31">
      <c r="B21" s="116">
        <v>45567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2799361.8433333323</v>
      </c>
      <c r="P21" s="7">
        <f t="shared" si="5"/>
        <v>41990427.649999984</v>
      </c>
      <c r="Q21" s="164">
        <f>Q20+N21</f>
        <v>3131817.51</v>
      </c>
      <c r="R21" s="29">
        <f t="shared" si="1"/>
        <v>1818.0323084161853</v>
      </c>
      <c r="S21" s="5">
        <f>SUM($Q$7:$Q21)/T21</f>
        <v>2962301.8433333323</v>
      </c>
      <c r="T21" s="18">
        <v>15</v>
      </c>
      <c r="U21" s="4"/>
      <c r="V21" s="131"/>
      <c r="W21" s="105"/>
      <c r="X21" s="167"/>
      <c r="Y21" s="156">
        <f>Y20-K21-L21-1</f>
        <v>-3098750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2809956.6349999988</v>
      </c>
      <c r="P22" s="7">
        <f t="shared" si="5"/>
        <v>44959306.159999982</v>
      </c>
      <c r="Q22" s="164">
        <f>Q21+N22+1</f>
        <v>3131818.51</v>
      </c>
      <c r="R22" s="29">
        <f t="shared" si="1"/>
        <v>1824.5345740763464</v>
      </c>
      <c r="S22" s="5">
        <f>SUM($Q$7:$Q22)/T22</f>
        <v>2972896.6349999988</v>
      </c>
      <c r="T22" s="18">
        <v>16</v>
      </c>
      <c r="U22" s="4"/>
      <c r="V22" s="131"/>
      <c r="W22" s="105"/>
      <c r="X22" s="167"/>
      <c r="Y22" s="156">
        <f t="shared" ref="Y22:Y40" si="13">Y21-K22-L22</f>
        <v>-3098750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2819304.980588234</v>
      </c>
      <c r="P23" s="7">
        <f t="shared" si="5"/>
        <v>47928184.669999979</v>
      </c>
      <c r="Q23" s="164">
        <f>Q22+N23</f>
        <v>3131818.51</v>
      </c>
      <c r="R23" s="29">
        <f t="shared" si="1"/>
        <v>1830.2718673059005</v>
      </c>
      <c r="S23" s="5">
        <f>SUM($Q$7:$Q23)/T23</f>
        <v>2982244.980588234</v>
      </c>
      <c r="T23" s="18">
        <v>17</v>
      </c>
      <c r="U23" s="27"/>
      <c r="V23" s="135"/>
      <c r="W23" s="105"/>
      <c r="X23" s="167"/>
      <c r="Y23" s="156">
        <f t="shared" si="13"/>
        <v>-3098750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2827614.6211111099</v>
      </c>
      <c r="P24" s="7">
        <f t="shared" si="5"/>
        <v>50897063.179999977</v>
      </c>
      <c r="Q24" s="164">
        <f t="shared" ref="Q24:Q25" si="14">Q23+N24</f>
        <v>3131818.51</v>
      </c>
      <c r="R24" s="29">
        <f t="shared" si="1"/>
        <v>1835.3716835099483</v>
      </c>
      <c r="S24" s="5">
        <f>SUM($Q$7:$Q24)/T24</f>
        <v>2990554.6211111099</v>
      </c>
      <c r="T24" s="18">
        <v>18</v>
      </c>
      <c r="U24" s="4"/>
      <c r="V24" s="135"/>
      <c r="W24" s="105"/>
      <c r="X24" s="167"/>
      <c r="Y24" s="156">
        <f t="shared" si="13"/>
        <v>-3098750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2835049.5626315777</v>
      </c>
      <c r="P25" s="7">
        <f t="shared" si="5"/>
        <v>53865941.689999975</v>
      </c>
      <c r="Q25" s="164">
        <f t="shared" si="14"/>
        <v>3131818.51</v>
      </c>
      <c r="R25" s="29">
        <f t="shared" si="1"/>
        <v>1839.9346769556753</v>
      </c>
      <c r="S25" s="5">
        <f>SUM($Q$7:$Q25)/T25</f>
        <v>2997989.5626315777</v>
      </c>
      <c r="T25" s="18">
        <v>19</v>
      </c>
      <c r="U25" s="4"/>
      <c r="V25" s="131"/>
      <c r="W25" s="105"/>
      <c r="X25" s="167"/>
      <c r="Y25" s="156">
        <f t="shared" si="13"/>
        <v>-3098750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2841741.0099999988</v>
      </c>
      <c r="P26" s="7">
        <f t="shared" si="5"/>
        <v>56834820.199999973</v>
      </c>
      <c r="Q26" s="164">
        <f>Q25+N26</f>
        <v>3131818.51</v>
      </c>
      <c r="R26" s="29">
        <f t="shared" si="1"/>
        <v>1844.04137105683</v>
      </c>
      <c r="S26" s="5">
        <f>SUM($Q$7:$Q26)/T26</f>
        <v>3004681.0099999988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-3098750</v>
      </c>
      <c r="Z26" s="217">
        <f>AVERAGE(Y26:Y34)</f>
        <v>-3098750.6666666665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2847795.1766666654</v>
      </c>
      <c r="P27" s="7">
        <f t="shared" si="5"/>
        <v>59803698.709999971</v>
      </c>
      <c r="Q27" s="164">
        <f>Q26+N27</f>
        <v>3131818.51</v>
      </c>
      <c r="R27" s="29">
        <f t="shared" si="1"/>
        <v>1847.7569514340648</v>
      </c>
      <c r="S27" s="5">
        <f>SUM($Q$7:$Q27)/T27</f>
        <v>3010735.1766666654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-3098750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2853298.9190909076</v>
      </c>
      <c r="P28" s="7">
        <f t="shared" si="5"/>
        <v>62772576.219999969</v>
      </c>
      <c r="Q28" s="164">
        <f>Q27+N28-1</f>
        <v>3131817.51</v>
      </c>
      <c r="R28" s="29">
        <f t="shared" si="1"/>
        <v>1851.1347238805129</v>
      </c>
      <c r="S28" s="5">
        <f>SUM($Q$7:$Q28)/T28</f>
        <v>3016238.9190909076</v>
      </c>
      <c r="T28" s="18">
        <v>22</v>
      </c>
      <c r="U28" s="4"/>
      <c r="V28" s="131"/>
      <c r="W28" s="105"/>
      <c r="X28" s="167"/>
      <c r="Y28" s="156">
        <f t="shared" si="13"/>
        <v>-3098750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2858324.07521739</v>
      </c>
      <c r="P29" s="7">
        <f t="shared" si="5"/>
        <v>65741453.729999967</v>
      </c>
      <c r="Q29" s="164">
        <f>Q28+N29</f>
        <v>3131817.51</v>
      </c>
      <c r="R29" s="29">
        <f t="shared" si="1"/>
        <v>1854.2187769837917</v>
      </c>
      <c r="S29" s="5">
        <f>SUM($Q$7:$Q29)/T29</f>
        <v>3021264.07521739</v>
      </c>
      <c r="T29" s="18">
        <v>23</v>
      </c>
      <c r="U29" s="4"/>
      <c r="V29" s="131"/>
      <c r="W29" s="105"/>
      <c r="X29" s="167"/>
      <c r="Y29" s="156">
        <f>Y28-K29-L29-1</f>
        <v>-3098751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2862930.5099999984</v>
      </c>
      <c r="P30" s="7">
        <f t="shared" si="5"/>
        <v>68710332.239999965</v>
      </c>
      <c r="Q30" s="164">
        <f>Q29+N30+1</f>
        <v>3131818.51</v>
      </c>
      <c r="R30" s="29">
        <f t="shared" si="1"/>
        <v>1857.0458512335827</v>
      </c>
      <c r="S30" s="5">
        <f>SUM($Q$7:$Q30)/T30</f>
        <v>3025870.5099999993</v>
      </c>
      <c r="T30" s="18">
        <v>24</v>
      </c>
      <c r="U30" s="4"/>
      <c r="V30" s="131"/>
      <c r="W30" s="105"/>
      <c r="X30" s="167"/>
      <c r="Y30" s="156">
        <f t="shared" si="13"/>
        <v>-3098751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2867168.4299999988</v>
      </c>
      <c r="P31" s="7">
        <f t="shared" si="5"/>
        <v>71679210.74999997</v>
      </c>
      <c r="Q31" s="164">
        <f t="shared" ref="Q31:Q39" si="17">Q30+N31</f>
        <v>3131818.51</v>
      </c>
      <c r="R31" s="29">
        <f t="shared" si="1"/>
        <v>1859.6467595433896</v>
      </c>
      <c r="S31" s="5">
        <f>SUM($Q$7:$Q31)/T31</f>
        <v>3030108.4299999992</v>
      </c>
      <c r="T31" s="18">
        <v>25</v>
      </c>
      <c r="U31" s="4"/>
      <c r="V31" s="137"/>
      <c r="W31" s="105"/>
      <c r="X31" s="167"/>
      <c r="Y31" s="156">
        <f t="shared" si="13"/>
        <v>-3098751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2871080.3561538453</v>
      </c>
      <c r="P32" s="7">
        <f t="shared" si="5"/>
        <v>74648089.259999976</v>
      </c>
      <c r="Q32" s="164">
        <f t="shared" si="17"/>
        <v>3131818.51</v>
      </c>
      <c r="R32" s="29">
        <f t="shared" si="1"/>
        <v>1862.0475979832122</v>
      </c>
      <c r="S32" s="5">
        <f>SUM($Q$7:$Q32)/T32</f>
        <v>3034020.3561538458</v>
      </c>
      <c r="T32" s="18">
        <v>26</v>
      </c>
      <c r="U32" s="27"/>
      <c r="V32" s="137"/>
      <c r="W32" s="105"/>
      <c r="X32" s="167"/>
      <c r="Y32" s="156">
        <f t="shared" si="13"/>
        <v>-3098751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2874702.5099999993</v>
      </c>
      <c r="P33" s="7">
        <f t="shared" si="5"/>
        <v>77616967.769999981</v>
      </c>
      <c r="Q33" s="164">
        <f>Q32+N33</f>
        <v>3131818.51</v>
      </c>
      <c r="R33" s="29">
        <f t="shared" si="1"/>
        <v>1864.2705965386033</v>
      </c>
      <c r="S33" s="5">
        <f>SUM($Q$7:$Q33)/T33</f>
        <v>3037642.51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-3098751</v>
      </c>
      <c r="Z33" s="217">
        <f>AVERAGE(Y33:Y41)</f>
        <v>-3098750.777777778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2878065.9385714279</v>
      </c>
      <c r="P34" s="7">
        <f t="shared" si="5"/>
        <v>80585846.279999986</v>
      </c>
      <c r="Q34" s="164">
        <f>Q33+N34</f>
        <v>3131818.51</v>
      </c>
      <c r="R34" s="29">
        <f t="shared" si="1"/>
        <v>1866.3348094828948</v>
      </c>
      <c r="S34" s="5">
        <f>SUM($Q$7:$Q34)/T34</f>
        <v>3041005.9385714284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-3098751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2881197.4065517238</v>
      </c>
      <c r="P35" s="7">
        <f t="shared" si="5"/>
        <v>83554724.789999992</v>
      </c>
      <c r="Q35" s="164">
        <f>Q34+N35</f>
        <v>3131818.51</v>
      </c>
      <c r="R35" s="29">
        <f t="shared" si="1"/>
        <v>1868.2572766366295</v>
      </c>
      <c r="S35" s="5">
        <f>SUM($Q$7:$Q35)/T35+1</f>
        <v>3044138.4065517243</v>
      </c>
      <c r="T35" s="18">
        <v>29</v>
      </c>
      <c r="U35" s="4"/>
      <c r="V35" s="131"/>
      <c r="W35" s="105"/>
      <c r="X35" s="167"/>
      <c r="Y35" s="156">
        <f>Y34-K35-L35+1</f>
        <v>-3098750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2884120.1433333331</v>
      </c>
      <c r="P36" s="7">
        <f t="shared" si="5"/>
        <v>86523604.299999997</v>
      </c>
      <c r="Q36" s="164">
        <f>Q35+N36+1</f>
        <v>3131819.51</v>
      </c>
      <c r="R36" s="29">
        <f t="shared" si="1"/>
        <v>1870.0510269628903</v>
      </c>
      <c r="S36" s="5">
        <f>SUM($Q$7:$Q36)/T36+1</f>
        <v>3047061.1433333335</v>
      </c>
      <c r="T36" s="18">
        <v>30</v>
      </c>
      <c r="U36" s="4"/>
      <c r="V36" s="136"/>
      <c r="W36" s="105"/>
      <c r="X36" s="167"/>
      <c r="Y36" s="156">
        <f>Y35-K36-L36-1</f>
        <v>-3098751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2886854.3487096773</v>
      </c>
      <c r="P37" s="7">
        <f t="shared" si="5"/>
        <v>89492484.810000002</v>
      </c>
      <c r="Q37" s="164">
        <f>Q36+N37+1</f>
        <v>3131820.51</v>
      </c>
      <c r="R37" s="29">
        <f t="shared" si="1"/>
        <v>1871.7290712591616</v>
      </c>
      <c r="S37" s="5">
        <f>SUM($Q$7:$Q37)/T37+1</f>
        <v>3049795.3487096778</v>
      </c>
      <c r="T37" s="18">
        <v>31</v>
      </c>
      <c r="U37" s="27"/>
      <c r="V37" s="137"/>
      <c r="W37" s="105"/>
      <c r="X37" s="167"/>
      <c r="Y37" s="156">
        <f t="shared" si="13"/>
        <v>-3098751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2889417.6662500002</v>
      </c>
      <c r="P38" s="7">
        <f t="shared" si="5"/>
        <v>92461365.320000008</v>
      </c>
      <c r="Q38" s="164">
        <f t="shared" si="17"/>
        <v>3131820.51</v>
      </c>
      <c r="R38" s="29">
        <f t="shared" si="1"/>
        <v>1873.3016240640729</v>
      </c>
      <c r="S38" s="5">
        <f>SUM($Q$7:$Q38)/T38</f>
        <v>3052357.6662500007</v>
      </c>
      <c r="T38" s="18">
        <v>32</v>
      </c>
      <c r="U38" s="27"/>
      <c r="V38" s="137"/>
      <c r="W38" s="105"/>
      <c r="X38" s="167"/>
      <c r="Y38" s="156">
        <f t="shared" si="13"/>
        <v>-3098751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2891825.6312121218</v>
      </c>
      <c r="P39" s="7">
        <f t="shared" si="5"/>
        <v>95430245.830000013</v>
      </c>
      <c r="Q39" s="164">
        <f t="shared" si="17"/>
        <v>3131820.51</v>
      </c>
      <c r="R39" s="29">
        <f t="shared" si="1"/>
        <v>1874.7794471659031</v>
      </c>
      <c r="S39" s="5">
        <f>SUM($Q$7:$Q39)/T39</f>
        <v>3054765.6312121223</v>
      </c>
      <c r="T39" s="18">
        <v>33</v>
      </c>
      <c r="U39" s="27"/>
      <c r="V39" s="137"/>
      <c r="W39" s="105"/>
      <c r="X39" s="167"/>
      <c r="Y39" s="156">
        <f t="shared" si="13"/>
        <v>-3098751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2894091.8923529419</v>
      </c>
      <c r="P40" s="7">
        <f t="shared" si="5"/>
        <v>98399124.340000018</v>
      </c>
      <c r="Q40" s="164">
        <f>Q39+N40-2</f>
        <v>3131818.51</v>
      </c>
      <c r="R40" s="29">
        <f t="shared" si="1"/>
        <v>1876.1696896728506</v>
      </c>
      <c r="S40" s="5">
        <f>SUM($Q$7:$Q40)/T40-1</f>
        <v>3057030.8923529424</v>
      </c>
      <c r="T40" s="18">
        <v>34</v>
      </c>
      <c r="U40" s="138"/>
      <c r="V40" s="131"/>
      <c r="W40" s="105"/>
      <c r="X40" s="167"/>
      <c r="Y40" s="156">
        <f t="shared" si="13"/>
        <v>-3098751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2896228.6528571434</v>
      </c>
      <c r="P41" s="7">
        <f t="shared" si="5"/>
        <v>101368002.85000002</v>
      </c>
      <c r="Q41" s="164">
        <f>Q40+N41</f>
        <v>3131818.51</v>
      </c>
      <c r="R41" s="29">
        <f t="shared" si="1"/>
        <v>1877.4816821266381</v>
      </c>
      <c r="S41" s="5">
        <f>SUM($Q$7:$Q41)/T41</f>
        <v>3059168.6528571439</v>
      </c>
      <c r="T41" s="18">
        <v>35</v>
      </c>
      <c r="U41" s="138"/>
      <c r="V41" s="131"/>
      <c r="W41" s="105"/>
      <c r="X41" s="167"/>
      <c r="Y41" s="156">
        <f>Y40-K41-L41+1</f>
        <v>-3098750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19"/>
  <sheetViews>
    <sheetView topLeftCell="A5293" workbookViewId="0">
      <selection activeCell="D5319" sqref="D531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2024-09-19T11:22:53Z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